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5440" windowHeight="13935" activeTab="1"/>
  </bookViews>
  <sheets>
    <sheet name="Rekapitulacija" sheetId="4" r:id="rId1"/>
    <sheet name="Popis del" sheetId="2" r:id="rId2"/>
  </sheets>
  <definedNames>
    <definedName name="_xlnm.Print_Area" localSheetId="1">'Popis del'!$A$1:$F$134</definedName>
    <definedName name="_xlnm.Print_Area" localSheetId="0">Rekapitulacija!$A$1:$E$24</definedName>
  </definedNames>
  <calcPr calcId="145621"/>
</workbook>
</file>

<file path=xl/calcChain.xml><?xml version="1.0" encoding="utf-8"?>
<calcChain xmlns="http://schemas.openxmlformats.org/spreadsheetml/2006/main">
  <c r="F46" i="2" l="1"/>
  <c r="F38" i="2"/>
  <c r="F36" i="2"/>
  <c r="F34" i="2"/>
  <c r="F32" i="2"/>
  <c r="F30" i="2"/>
  <c r="F48" i="2"/>
  <c r="F44" i="2"/>
  <c r="F42" i="2"/>
  <c r="F40" i="2"/>
  <c r="F62" i="2"/>
  <c r="F60" i="2"/>
  <c r="F58" i="2"/>
  <c r="F56" i="2"/>
  <c r="F54" i="2"/>
  <c r="F52" i="2"/>
  <c r="F50" i="2"/>
  <c r="F64" i="2"/>
  <c r="F66" i="2"/>
  <c r="F68" i="2"/>
  <c r="F130" i="2"/>
  <c r="F128" i="2"/>
  <c r="F126" i="2"/>
  <c r="F124" i="2"/>
  <c r="F122" i="2"/>
  <c r="F120" i="2"/>
  <c r="F118" i="2"/>
  <c r="F110" i="2"/>
  <c r="F108" i="2"/>
  <c r="F106" i="2"/>
  <c r="F104" i="2"/>
  <c r="F102" i="2"/>
  <c r="F100" i="2"/>
  <c r="F98" i="2"/>
  <c r="F96" i="2"/>
  <c r="F84" i="2"/>
  <c r="F133" i="2" l="1"/>
  <c r="E12" i="4"/>
  <c r="F94" i="2"/>
  <c r="F90" i="2" l="1"/>
  <c r="F28" i="2"/>
  <c r="F80" i="2" l="1"/>
  <c r="F12" i="2"/>
  <c r="F24" i="2" l="1"/>
  <c r="F92" i="2"/>
  <c r="F16" i="2" l="1"/>
  <c r="F82" i="2" l="1"/>
  <c r="F88" i="2" l="1"/>
  <c r="F78" i="2" l="1"/>
  <c r="F86" i="2"/>
  <c r="F76" i="2"/>
  <c r="F113" i="2" s="1"/>
  <c r="F14" i="2"/>
  <c r="F18" i="2"/>
  <c r="F20" i="2"/>
  <c r="F26" i="2"/>
  <c r="F22" i="2"/>
  <c r="F10" i="2"/>
  <c r="F71" i="2" l="1"/>
  <c r="E10" i="4"/>
  <c r="E11" i="4"/>
  <c r="E13" i="4" l="1"/>
  <c r="E16" i="4" s="1"/>
  <c r="E18" i="4" s="1"/>
  <c r="E20" i="4" s="1"/>
</calcChain>
</file>

<file path=xl/sharedStrings.xml><?xml version="1.0" encoding="utf-8"?>
<sst xmlns="http://schemas.openxmlformats.org/spreadsheetml/2006/main" count="189" uniqueCount="139">
  <si>
    <t>kpl</t>
  </si>
  <si>
    <t>Zap. Št.</t>
  </si>
  <si>
    <t>Opis postavke</t>
  </si>
  <si>
    <t>Enota</t>
  </si>
  <si>
    <t>Količina</t>
  </si>
  <si>
    <t>Cena/enoto</t>
  </si>
  <si>
    <t>Skupaj</t>
  </si>
  <si>
    <t>2.1.</t>
  </si>
  <si>
    <t>kos</t>
  </si>
  <si>
    <t>m2</t>
  </si>
  <si>
    <t>2.2.</t>
  </si>
  <si>
    <t>2.4.</t>
  </si>
  <si>
    <t>2.5.</t>
  </si>
  <si>
    <t>2.6.</t>
  </si>
  <si>
    <t>2.7.</t>
  </si>
  <si>
    <t>2.8.</t>
  </si>
  <si>
    <t>3.1.</t>
  </si>
  <si>
    <t>3.2.</t>
  </si>
  <si>
    <t>3.3.</t>
  </si>
  <si>
    <t>3.4.</t>
  </si>
  <si>
    <t>3.5.</t>
  </si>
  <si>
    <t>4.1.</t>
  </si>
  <si>
    <t>4.2.</t>
  </si>
  <si>
    <t>ur</t>
  </si>
  <si>
    <t>SKUPAJ VSA DELA Z DDV</t>
  </si>
  <si>
    <t>SKUPAJ DELA BREZ DDV</t>
  </si>
  <si>
    <t>DDV 22%</t>
  </si>
  <si>
    <t>Opomba: Dela prilagoditi delovanju Zavoda. Dela na inštalacijah izvajati tako, da ostali del objekta nemoteno obratuje. V enotnih cenah upoštevati vse potrebne ročne transporte ruševin in materiala ter odvoze ruševin na stalno deponijo z plačilom komunalnih taks ter dnevno in finalno čiščenje objekta po končanih delih</t>
  </si>
  <si>
    <t>ELEKTRO INŠTALACIJE</t>
  </si>
  <si>
    <t>STROJNE INŠTALACIJE</t>
  </si>
  <si>
    <t>2.9.</t>
  </si>
  <si>
    <t>2.12.</t>
  </si>
  <si>
    <t>3.</t>
  </si>
  <si>
    <t>4.3.</t>
  </si>
  <si>
    <t>m3</t>
  </si>
  <si>
    <t>m1</t>
  </si>
  <si>
    <t>kom</t>
  </si>
  <si>
    <t>4.4.</t>
  </si>
  <si>
    <t>3.6.</t>
  </si>
  <si>
    <t>3.7.</t>
  </si>
  <si>
    <t>2.10.</t>
  </si>
  <si>
    <t>2.11.</t>
  </si>
  <si>
    <t>3.8.</t>
  </si>
  <si>
    <t>2.3.</t>
  </si>
  <si>
    <t>4.5.</t>
  </si>
  <si>
    <t>4.6.</t>
  </si>
  <si>
    <t>4.7.</t>
  </si>
  <si>
    <t>2.13.</t>
  </si>
  <si>
    <t>3.9.</t>
  </si>
  <si>
    <t>3.10.</t>
  </si>
  <si>
    <t>REKAPITULACIJA                                                                                                                      NOVA KANTINA - ZPKZ DOB</t>
  </si>
  <si>
    <t>ZAPORI DOB - NOVA KANTINE</t>
  </si>
  <si>
    <t>GRADBENA DELA</t>
  </si>
  <si>
    <t>SKUPAJ GRADBENA DELA</t>
  </si>
  <si>
    <t>NEPREDVIDENA DELA 3%</t>
  </si>
  <si>
    <t>Dobava in polaganje kabla NYY-J 4x10 m2.</t>
  </si>
  <si>
    <t>Dobava in polaganje valjenca FeZN 25/4.</t>
  </si>
  <si>
    <t>Dobava in polaganje opozorilnega traka (elektrika).</t>
  </si>
  <si>
    <t>Priklop kabla v kontejnerjih.</t>
  </si>
  <si>
    <t>Dobava in polaganje optičnega kabla single mode 4 vlakna.</t>
  </si>
  <si>
    <t>Dobava in montaža komunkacijske omarice 600/600/400.</t>
  </si>
  <si>
    <t>SKUPAJ ELEKTRO INŠTALACIJE</t>
  </si>
  <si>
    <t>Dobava in montaža podaljška za komunikacijsko omaro (230 v).</t>
  </si>
  <si>
    <t>Dobava in montaža optičnega delilnika.</t>
  </si>
  <si>
    <t>3.12.</t>
  </si>
  <si>
    <t>3.11.</t>
  </si>
  <si>
    <t>3.13.</t>
  </si>
  <si>
    <t>3.14.</t>
  </si>
  <si>
    <t>3.15.</t>
  </si>
  <si>
    <t>Dobava in montaža 12 portnega panela UTP.</t>
  </si>
  <si>
    <t>Dobava in polaganje parapetnega kanala kot npr. Elba 130/72.</t>
  </si>
  <si>
    <t>Dobava in montaža vtičnice kot npr. Elba - trojna.</t>
  </si>
  <si>
    <t>Dobava in montaža vtičnice kot npr. Elba - dvojna RJ 45.</t>
  </si>
  <si>
    <t>Dobava in polaganje UTP kabla cat 6e.</t>
  </si>
  <si>
    <t>3.16.</t>
  </si>
  <si>
    <t>3.17.</t>
  </si>
  <si>
    <t>Razne predelave.</t>
  </si>
  <si>
    <t>Drobni material.</t>
  </si>
  <si>
    <t>3.18.</t>
  </si>
  <si>
    <t>Izvedba vseh potrebnih meritev.</t>
  </si>
  <si>
    <t>4.</t>
  </si>
  <si>
    <t>SKUPAJ STROJNE INŠTALACIJE</t>
  </si>
  <si>
    <t>Navezava na vodovodno omrežje PE fi 110 z navrtnim sedlom, vgradnjo armaturo ter cestno kapo, po pogojih upravljalca vodovodnega omrežja.</t>
  </si>
  <si>
    <t>Tipski vodomerni termo jašek kto npr. Zagožen za vgradnjo v pohodno površino, kompletno z vodomerom DN 20 in zapornim ventilom.</t>
  </si>
  <si>
    <t>kpč</t>
  </si>
  <si>
    <t>Dobava in polaganje cevi PE 100 SDR 11 PMN 16 RC hladna voda kompletno z vsemi potrebnimi fazonskimi kosi, pritrdilnim in tesnilnim materialom fi 24</t>
  </si>
  <si>
    <t>Dobava in polaganje prehodnega kosa PE100fi32/DN25</t>
  </si>
  <si>
    <t>Dobava in polaganje opozorilnega traka z kovinsko nitko.</t>
  </si>
  <si>
    <t>Razna gradbena dela.</t>
  </si>
  <si>
    <t>Dobava in polaganje kanalizacijskih cevi fi 125.</t>
  </si>
  <si>
    <t>Dobava in polaganje cevi za elektriko fi 110.</t>
  </si>
  <si>
    <t>Premaz starega stika asfalta z bitumensko lepilno zmesjo po celotni višini.</t>
  </si>
  <si>
    <t>Izdelava finega planuma pred asfaltiranjem z dobavo materiala do 5 cm.</t>
  </si>
  <si>
    <t>kg</t>
  </si>
  <si>
    <t>Izdelava opaža roba talne plošče.</t>
  </si>
  <si>
    <t>Izkop kanalov v III. In IV. Ktg., kompletno z odvozom na stalno deponijo in plačilom vseh potrebnih taks.</t>
  </si>
  <si>
    <t>Ročno izkop z odmetom na rob izkopa.</t>
  </si>
  <si>
    <t>Izkop v III. In IV. Ktg., kompletno z odvozom na stalno deponijo in plačilom vseh potrebnih taks.</t>
  </si>
  <si>
    <t>Izkop humusa z kompletno z odvozom na stalno deponijo in plačilom vseh potrebnih taks.</t>
  </si>
  <si>
    <t>Rušenje obstoječih robnikov z odvozom ruševin na stalno deponijo in plačilom vseh potrebnih taks.</t>
  </si>
  <si>
    <t>Dobava in polaganje robnikov 15/25/100 cm, kompletno z izkopom.</t>
  </si>
  <si>
    <t>Izvedba nasipa s tamponskim materialom, kompletno z utrjevanjem po plasteh.</t>
  </si>
  <si>
    <t>2.14.</t>
  </si>
  <si>
    <t>2.15.</t>
  </si>
  <si>
    <t>2.16.</t>
  </si>
  <si>
    <t>2.17.</t>
  </si>
  <si>
    <t>2.18.</t>
  </si>
  <si>
    <t>2.19.</t>
  </si>
  <si>
    <t>2.20.</t>
  </si>
  <si>
    <t>2.21.</t>
  </si>
  <si>
    <t>2.22.</t>
  </si>
  <si>
    <t>2.23.</t>
  </si>
  <si>
    <t>2.24.</t>
  </si>
  <si>
    <t>2.25.</t>
  </si>
  <si>
    <t>2.26.</t>
  </si>
  <si>
    <t>2.27.</t>
  </si>
  <si>
    <t>2.28.</t>
  </si>
  <si>
    <t>2.29.</t>
  </si>
  <si>
    <t>2.30.</t>
  </si>
  <si>
    <t>Rezanje asfalta vseh debelin.</t>
  </si>
  <si>
    <t>Rušenje obstoječega asfalta z odvozom ruševin na stalno deponijo in plačilom vseh potrebnih taks.</t>
  </si>
  <si>
    <t>Obsip cevi s peskom, kompletno z utrjevanjem po plasteh.</t>
  </si>
  <si>
    <t>Dobava in polaganje betona za temelje in talno plošče terase C25/30.</t>
  </si>
  <si>
    <t>Dobava in polaganje podložnega betona v deb. 10 cm C 15/20.</t>
  </si>
  <si>
    <t>Dobava in polaganje armature in armaturnih mrež za temelje in talno ploščo terase.</t>
  </si>
  <si>
    <t>Izdelava opaža temeljev.</t>
  </si>
  <si>
    <t>Dobava in montaža revizijskega jaška iz BC fi 60 višine 1 m, z izvedbo lahkega LTŽ pokrova.</t>
  </si>
  <si>
    <t>Dobava in montaža revizijskega jaška iz BC fi 80 višine 1,80 m, z izvedbo težkega LTŽ pokrova.</t>
  </si>
  <si>
    <t>Dobava in polaganje cevni dvojček.</t>
  </si>
  <si>
    <t>Dobava in polaganje cevi za optiko fi 70.</t>
  </si>
  <si>
    <t>Izvedba priklopa kanalizacije na obstoječ kanalizacijski sistem.</t>
  </si>
  <si>
    <t>Izdelava prebojev za cevi skozi zid oz temelje fi 100 mm, l = 80 cm.</t>
  </si>
  <si>
    <t>Razna gradbena dela v obstoječem objektu za priklop elektrike in šipkega toka.</t>
  </si>
  <si>
    <t>Dobava in polaganje pranih plošč na pripravljeno podlago - betonska in peščena površina (beton zajet v postavki 2.12).</t>
  </si>
  <si>
    <t>Dobava in polaganje računalniškega kabla UTP Cat 6e.</t>
  </si>
  <si>
    <t>Prikop kabla, optike in telefona v obstoječih telekomunikacijskih omaricah.</t>
  </si>
  <si>
    <t>Tlačna preizkušna vodovoda in izvedba klornega šoka.</t>
  </si>
  <si>
    <t>Izkop za točkovne temelje v III. in IV. ktg., kompletno z odvozom na stalno deponijo in plačilom vseh potrebnih taks.</t>
  </si>
  <si>
    <t>Dobava in polaganje asfalta nosilna plast 6 cm in obrabna plast 3 cm.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</si>
</sst>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#,##0.00_ ;[Red]\-#,##0.00\ "/>
    <numFmt numFmtId="165" formatCode="_-* #,##0.00\ [$€-1]_-;\-* #,##0.00\ [$€-1]_-;_-* &quot;-&quot;??\ [$€-1]_-;_-@_-"/>
  </numFmts>
  <fonts count="19" x14ac:knownFonts="1">
    <font>
      <sz val="11"/>
      <color theme="1"/>
      <name val="Bookman Old Style"/>
      <family val="2"/>
      <charset val="238"/>
    </font>
    <font>
      <i/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"/>
      <family val="2"/>
      <charset val="238"/>
    </font>
    <font>
      <sz val="12"/>
      <color indexed="8"/>
      <name val="Bookman Old Style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8"/>
      <name val="Times New Roman"/>
      <family val="1"/>
      <charset val="238"/>
    </font>
    <font>
      <b/>
      <sz val="11"/>
      <color indexed="8"/>
      <name val="Times New Roman"/>
      <family val="1"/>
      <charset val="238"/>
    </font>
    <font>
      <sz val="11"/>
      <name val="Times New Roman"/>
      <family val="1"/>
      <charset val="238"/>
    </font>
    <font>
      <sz val="8"/>
      <name val="Bookman Old Style"/>
      <family val="2"/>
      <charset val="238"/>
    </font>
    <font>
      <b/>
      <i/>
      <sz val="10"/>
      <name val="Arial"/>
      <family val="2"/>
      <charset val="238"/>
    </font>
    <font>
      <sz val="11"/>
      <color theme="1"/>
      <name val="Bookman Old Style"/>
      <family val="2"/>
      <charset val="238"/>
    </font>
    <font>
      <b/>
      <sz val="11"/>
      <color theme="1"/>
      <name val="Bookman Old Style"/>
      <family val="2"/>
      <charset val="238"/>
    </font>
    <font>
      <b/>
      <sz val="12"/>
      <color indexed="8"/>
      <name val="Bookman Old Style"/>
      <family val="2"/>
      <charset val="238"/>
    </font>
    <font>
      <b/>
      <sz val="12"/>
      <name val="Times New Roman"/>
      <family val="1"/>
      <charset val="238"/>
    </font>
    <font>
      <i/>
      <sz val="12"/>
      <name val="Times New Roman"/>
      <family val="1"/>
      <charset val="238"/>
    </font>
    <font>
      <sz val="12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0" fontId="2" fillId="0" borderId="0"/>
    <xf numFmtId="43" fontId="13" fillId="0" borderId="0" applyFont="0" applyFill="0" applyBorder="0" applyAlignment="0" applyProtection="0"/>
    <xf numFmtId="44" fontId="13" fillId="0" borderId="0" applyFont="0" applyFill="0" applyBorder="0" applyAlignment="0" applyProtection="0"/>
  </cellStyleXfs>
  <cellXfs count="98">
    <xf numFmtId="0" fontId="0" fillId="0" borderId="0" xfId="0"/>
    <xf numFmtId="0" fontId="0" fillId="0" borderId="0" xfId="0" applyBorder="1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1" applyFont="1" applyFill="1" applyAlignment="1">
      <alignment horizontal="right"/>
    </xf>
    <xf numFmtId="0" fontId="3" fillId="0" borderId="0" xfId="1" applyFont="1" applyFill="1"/>
    <xf numFmtId="0" fontId="4" fillId="0" borderId="0" xfId="1" applyFont="1" applyFill="1" applyAlignment="1">
      <alignment horizontal="center" vertical="top"/>
    </xf>
    <xf numFmtId="0" fontId="3" fillId="0" borderId="0" xfId="1" applyFont="1" applyFill="1" applyAlignment="1">
      <alignment wrapText="1"/>
    </xf>
    <xf numFmtId="0" fontId="3" fillId="0" borderId="0" xfId="1" applyFont="1" applyFill="1" applyAlignment="1">
      <alignment horizontal="left"/>
    </xf>
    <xf numFmtId="4" fontId="3" fillId="0" borderId="0" xfId="1" applyNumberFormat="1" applyFont="1" applyFill="1" applyAlignment="1">
      <alignment horizontal="right"/>
    </xf>
    <xf numFmtId="0" fontId="3" fillId="0" borderId="0" xfId="1" applyFont="1" applyFill="1" applyBorder="1" applyAlignment="1">
      <alignment wrapText="1"/>
    </xf>
    <xf numFmtId="0" fontId="3" fillId="0" borderId="0" xfId="1" applyFont="1" applyFill="1" applyBorder="1" applyAlignment="1">
      <alignment horizontal="left"/>
    </xf>
    <xf numFmtId="4" fontId="3" fillId="0" borderId="0" xfId="1" applyNumberFormat="1" applyFont="1" applyFill="1" applyBorder="1" applyAlignment="1">
      <alignment horizontal="right"/>
    </xf>
    <xf numFmtId="0" fontId="0" fillId="0" borderId="0" xfId="0" applyFill="1"/>
    <xf numFmtId="0" fontId="4" fillId="0" borderId="2" xfId="1" applyFont="1" applyFill="1" applyBorder="1" applyAlignment="1">
      <alignment horizontal="center" vertical="top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3" fillId="0" borderId="0" xfId="1" applyFont="1" applyFill="1" applyBorder="1" applyAlignment="1">
      <alignment horizontal="center"/>
    </xf>
    <xf numFmtId="0" fontId="3" fillId="0" borderId="0" xfId="1" applyFont="1" applyFill="1" applyAlignment="1">
      <alignment horizontal="center"/>
    </xf>
    <xf numFmtId="0" fontId="6" fillId="0" borderId="0" xfId="0" applyFont="1" applyBorder="1"/>
    <xf numFmtId="0" fontId="8" fillId="0" borderId="0" xfId="0" applyNumberFormat="1" applyFont="1" applyBorder="1" applyAlignment="1">
      <alignment horizontal="center"/>
    </xf>
    <xf numFmtId="0" fontId="8" fillId="0" borderId="0" xfId="0" applyFont="1" applyBorder="1"/>
    <xf numFmtId="0" fontId="9" fillId="0" borderId="0" xfId="0" applyFont="1" applyBorder="1" applyAlignment="1"/>
    <xf numFmtId="0" fontId="8" fillId="0" borderId="0" xfId="0" applyFont="1" applyBorder="1" applyAlignment="1"/>
    <xf numFmtId="0" fontId="8" fillId="0" borderId="0" xfId="0" applyFont="1" applyBorder="1" applyAlignment="1">
      <alignment wrapText="1"/>
    </xf>
    <xf numFmtId="0" fontId="8" fillId="0" borderId="0" xfId="0" applyNumberFormat="1" applyFont="1" applyBorder="1" applyAlignment="1">
      <alignment horizontal="center" vertical="top"/>
    </xf>
    <xf numFmtId="0" fontId="8" fillId="0" borderId="0" xfId="0" applyFont="1" applyFill="1" applyBorder="1" applyAlignment="1">
      <alignment wrapText="1"/>
    </xf>
    <xf numFmtId="0" fontId="9" fillId="0" borderId="0" xfId="0" applyFont="1" applyFill="1" applyBorder="1" applyAlignment="1">
      <alignment wrapText="1"/>
    </xf>
    <xf numFmtId="0" fontId="9" fillId="0" borderId="0" xfId="0" applyFont="1" applyBorder="1"/>
    <xf numFmtId="0" fontId="8" fillId="0" borderId="0" xfId="0" applyNumberFormat="1" applyFont="1" applyFill="1" applyBorder="1" applyAlignment="1">
      <alignment horizontal="center" vertical="top"/>
    </xf>
    <xf numFmtId="164" fontId="9" fillId="0" borderId="0" xfId="0" applyNumberFormat="1" applyFont="1" applyBorder="1" applyAlignment="1"/>
    <xf numFmtId="164" fontId="8" fillId="0" borderId="0" xfId="0" applyNumberFormat="1" applyFont="1" applyBorder="1" applyAlignment="1"/>
    <xf numFmtId="164" fontId="8" fillId="0" borderId="0" xfId="0" applyNumberFormat="1" applyFont="1" applyFill="1" applyBorder="1" applyAlignment="1"/>
    <xf numFmtId="0" fontId="12" fillId="0" borderId="0" xfId="0" applyFont="1" applyAlignment="1">
      <alignment horizontal="left" vertical="center"/>
    </xf>
    <xf numFmtId="0" fontId="10" fillId="0" borderId="0" xfId="0" applyFont="1" applyFill="1" applyBorder="1" applyAlignment="1">
      <alignment wrapText="1"/>
    </xf>
    <xf numFmtId="0" fontId="10" fillId="0" borderId="0" xfId="0" applyFont="1" applyBorder="1"/>
    <xf numFmtId="0" fontId="10" fillId="0" borderId="0" xfId="0" applyNumberFormat="1" applyFont="1" applyFill="1" applyBorder="1" applyAlignment="1">
      <alignment horizontal="center" vertical="top"/>
    </xf>
    <xf numFmtId="0" fontId="5" fillId="0" borderId="0" xfId="1" applyFont="1" applyFill="1" applyAlignment="1">
      <alignment horizontal="center" vertical="top"/>
    </xf>
    <xf numFmtId="0" fontId="15" fillId="0" borderId="0" xfId="0" applyFont="1" applyBorder="1"/>
    <xf numFmtId="0" fontId="14" fillId="0" borderId="0" xfId="0" applyFont="1" applyFill="1"/>
    <xf numFmtId="0" fontId="14" fillId="0" borderId="0" xfId="0" applyFont="1"/>
    <xf numFmtId="0" fontId="4" fillId="0" borderId="0" xfId="1" applyFont="1" applyFill="1" applyAlignment="1">
      <alignment horizontal="right"/>
    </xf>
    <xf numFmtId="0" fontId="4" fillId="0" borderId="0" xfId="1" applyFont="1" applyFill="1"/>
    <xf numFmtId="0" fontId="5" fillId="0" borderId="0" xfId="1" applyFont="1" applyFill="1" applyAlignment="1">
      <alignment horizontal="right"/>
    </xf>
    <xf numFmtId="0" fontId="5" fillId="0" borderId="0" xfId="1" applyFont="1" applyFill="1"/>
    <xf numFmtId="165" fontId="8" fillId="0" borderId="0" xfId="0" applyNumberFormat="1" applyFont="1" applyFill="1" applyBorder="1" applyAlignment="1"/>
    <xf numFmtId="165" fontId="9" fillId="0" borderId="0" xfId="0" applyNumberFormat="1" applyFont="1" applyFill="1" applyBorder="1" applyAlignment="1"/>
    <xf numFmtId="43" fontId="8" fillId="0" borderId="0" xfId="2" applyFont="1" applyBorder="1" applyAlignment="1"/>
    <xf numFmtId="43" fontId="9" fillId="0" borderId="0" xfId="2" applyFont="1" applyBorder="1" applyAlignment="1"/>
    <xf numFmtId="43" fontId="10" fillId="0" borderId="0" xfId="2" applyFont="1" applyFill="1" applyBorder="1" applyAlignment="1"/>
    <xf numFmtId="0" fontId="8" fillId="0" borderId="0" xfId="0" applyFont="1" applyBorder="1" applyAlignment="1">
      <alignment horizontal="center"/>
    </xf>
    <xf numFmtId="43" fontId="8" fillId="0" borderId="0" xfId="2" applyFont="1" applyBorder="1" applyAlignment="1">
      <alignment horizontal="center"/>
    </xf>
    <xf numFmtId="164" fontId="8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7" fillId="0" borderId="0" xfId="0" applyFont="1" applyBorder="1" applyAlignment="1">
      <alignment horizontal="left" vertical="top" wrapText="1"/>
    </xf>
    <xf numFmtId="0" fontId="8" fillId="0" borderId="1" xfId="0" applyFont="1" applyFill="1" applyBorder="1" applyAlignment="1">
      <alignment wrapText="1"/>
    </xf>
    <xf numFmtId="0" fontId="8" fillId="0" borderId="1" xfId="0" applyNumberFormat="1" applyFont="1" applyFill="1" applyBorder="1" applyAlignment="1">
      <alignment horizontal="center" vertical="top"/>
    </xf>
    <xf numFmtId="0" fontId="16" fillId="0" borderId="0" xfId="0" applyFont="1" applyFill="1" applyBorder="1" applyAlignment="1">
      <alignment horizontal="left"/>
    </xf>
    <xf numFmtId="0" fontId="16" fillId="0" borderId="0" xfId="0" applyFont="1" applyFill="1" applyBorder="1" applyAlignment="1">
      <alignment horizontal="center"/>
    </xf>
    <xf numFmtId="44" fontId="16" fillId="0" borderId="0" xfId="3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vertical="center" wrapText="1"/>
    </xf>
    <xf numFmtId="0" fontId="16" fillId="0" borderId="1" xfId="0" applyFont="1" applyFill="1" applyBorder="1" applyAlignment="1">
      <alignment horizontal="left" vertical="center" wrapText="1"/>
    </xf>
    <xf numFmtId="9" fontId="16" fillId="0" borderId="1" xfId="0" applyNumberFormat="1" applyFont="1" applyFill="1" applyBorder="1" applyAlignment="1">
      <alignment horizontal="left" vertical="center" wrapText="1"/>
    </xf>
    <xf numFmtId="44" fontId="16" fillId="0" borderId="1" xfId="3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left" vertical="center" wrapText="1"/>
    </xf>
    <xf numFmtId="0" fontId="16" fillId="0" borderId="1" xfId="0" applyFont="1" applyFill="1" applyBorder="1"/>
    <xf numFmtId="44" fontId="16" fillId="0" borderId="1" xfId="3" applyFont="1" applyFill="1" applyBorder="1" applyAlignment="1">
      <alignment horizontal="center"/>
    </xf>
    <xf numFmtId="44" fontId="16" fillId="0" borderId="2" xfId="3" applyFont="1" applyFill="1" applyBorder="1" applyAlignment="1">
      <alignment horizontal="center" vertical="center"/>
    </xf>
    <xf numFmtId="0" fontId="17" fillId="0" borderId="0" xfId="0" applyFont="1" applyAlignment="1">
      <alignment horizontal="left" vertical="center"/>
    </xf>
    <xf numFmtId="0" fontId="18" fillId="0" borderId="0" xfId="0" applyFont="1" applyAlignment="1">
      <alignment horizontal="center"/>
    </xf>
    <xf numFmtId="0" fontId="16" fillId="0" borderId="0" xfId="0" applyFont="1" applyAlignment="1">
      <alignment horizontal="center" vertical="center" wrapText="1"/>
    </xf>
    <xf numFmtId="0" fontId="16" fillId="0" borderId="0" xfId="0" applyFont="1" applyFill="1" applyBorder="1"/>
    <xf numFmtId="44" fontId="16" fillId="0" borderId="0" xfId="3" applyFont="1" applyFill="1" applyBorder="1" applyAlignment="1">
      <alignment horizontal="center"/>
    </xf>
    <xf numFmtId="0" fontId="18" fillId="0" borderId="0" xfId="1" applyFont="1" applyFill="1" applyBorder="1" applyAlignment="1">
      <alignment wrapText="1"/>
    </xf>
    <xf numFmtId="0" fontId="18" fillId="0" borderId="0" xfId="1" applyFont="1" applyFill="1" applyBorder="1" applyAlignment="1">
      <alignment horizontal="left"/>
    </xf>
    <xf numFmtId="4" fontId="18" fillId="0" borderId="0" xfId="1" applyNumberFormat="1" applyFont="1" applyFill="1" applyBorder="1" applyAlignment="1">
      <alignment horizontal="right"/>
    </xf>
    <xf numFmtId="0" fontId="18" fillId="0" borderId="0" xfId="1" applyFont="1" applyFill="1" applyBorder="1" applyAlignment="1">
      <alignment horizontal="center"/>
    </xf>
    <xf numFmtId="0" fontId="9" fillId="0" borderId="0" xfId="0" applyNumberFormat="1" applyFont="1" applyFill="1" applyBorder="1" applyAlignment="1">
      <alignment horizontal="center" vertical="top"/>
    </xf>
    <xf numFmtId="0" fontId="8" fillId="0" borderId="0" xfId="0" applyFont="1" applyFill="1" applyBorder="1" applyAlignment="1">
      <alignment horizontal="center"/>
    </xf>
    <xf numFmtId="43" fontId="8" fillId="0" borderId="0" xfId="2" applyFont="1" applyFill="1" applyBorder="1" applyAlignment="1"/>
    <xf numFmtId="0" fontId="8" fillId="0" borderId="1" xfId="0" applyFont="1" applyFill="1" applyBorder="1" applyAlignment="1">
      <alignment horizontal="center"/>
    </xf>
    <xf numFmtId="43" fontId="8" fillId="0" borderId="1" xfId="2" applyFont="1" applyFill="1" applyBorder="1" applyAlignment="1"/>
    <xf numFmtId="165" fontId="8" fillId="0" borderId="1" xfId="0" applyNumberFormat="1" applyFont="1" applyFill="1" applyBorder="1" applyAlignment="1"/>
    <xf numFmtId="0" fontId="9" fillId="0" borderId="0" xfId="0" applyFont="1" applyFill="1" applyBorder="1" applyAlignment="1">
      <alignment horizontal="center"/>
    </xf>
    <xf numFmtId="43" fontId="9" fillId="0" borderId="0" xfId="2" applyFont="1" applyFill="1" applyBorder="1" applyAlignment="1"/>
    <xf numFmtId="165" fontId="10" fillId="0" borderId="0" xfId="0" applyNumberFormat="1" applyFont="1" applyFill="1" applyBorder="1" applyAlignment="1"/>
    <xf numFmtId="0" fontId="10" fillId="0" borderId="0" xfId="0" applyFont="1" applyFill="1" applyBorder="1"/>
    <xf numFmtId="16" fontId="10" fillId="0" borderId="0" xfId="0" applyNumberFormat="1" applyFont="1" applyFill="1" applyBorder="1" applyAlignment="1">
      <alignment horizontal="center" vertical="top"/>
    </xf>
    <xf numFmtId="0" fontId="8" fillId="0" borderId="0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top" wrapText="1"/>
    </xf>
    <xf numFmtId="0" fontId="8" fillId="0" borderId="0" xfId="0" applyFont="1" applyFill="1" applyBorder="1"/>
    <xf numFmtId="16" fontId="8" fillId="0" borderId="0" xfId="0" applyNumberFormat="1" applyFont="1" applyFill="1" applyBorder="1" applyAlignment="1">
      <alignment horizontal="center" vertical="top"/>
    </xf>
    <xf numFmtId="17" fontId="8" fillId="0" borderId="0" xfId="0" applyNumberFormat="1" applyFont="1" applyFill="1" applyBorder="1" applyAlignment="1">
      <alignment horizontal="center" vertical="top"/>
    </xf>
    <xf numFmtId="16" fontId="8" fillId="0" borderId="1" xfId="0" applyNumberFormat="1" applyFont="1" applyFill="1" applyBorder="1" applyAlignment="1">
      <alignment horizontal="center" vertical="top"/>
    </xf>
    <xf numFmtId="0" fontId="16" fillId="0" borderId="2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 wrapText="1"/>
    </xf>
  </cellXfs>
  <cellStyles count="4">
    <cellStyle name="Navadno" xfId="0" builtinId="0"/>
    <cellStyle name="Navadno_KALAMAR-PSO GREGORČIČEVA MS-16.11.04 3 2" xfId="1"/>
    <cellStyle name="Valuta" xfId="3" builtinId="4"/>
    <cellStyle name="Vejica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view="pageBreakPreview" zoomScaleNormal="100" zoomScaleSheetLayoutView="100" workbookViewId="0">
      <selection activeCell="B16" sqref="B16"/>
    </sheetView>
  </sheetViews>
  <sheetFormatPr defaultColWidth="1.6640625" defaultRowHeight="12.75" x14ac:dyDescent="0.2"/>
  <cols>
    <col min="1" max="1" width="2.88671875" style="6" customWidth="1"/>
    <col min="2" max="2" width="31.109375" style="7" bestFit="1" customWidth="1"/>
    <col min="3" max="3" width="9.6640625" style="8" customWidth="1"/>
    <col min="4" max="4" width="10.33203125" style="9" customWidth="1"/>
    <col min="5" max="5" width="17.5546875" style="18" customWidth="1"/>
    <col min="6" max="7" width="8.88671875" style="4" customWidth="1"/>
    <col min="8" max="255" width="8.88671875" style="5" customWidth="1"/>
    <col min="256" max="16384" width="1.6640625" style="5"/>
  </cols>
  <sheetData>
    <row r="1" spans="1:6" customFormat="1" ht="15" x14ac:dyDescent="0.25">
      <c r="A1" s="1"/>
      <c r="B1" s="33"/>
      <c r="C1" s="3"/>
      <c r="D1" s="3"/>
      <c r="E1" s="15"/>
    </row>
    <row r="2" spans="1:6" customFormat="1" ht="15" x14ac:dyDescent="0.25">
      <c r="B2" s="96"/>
      <c r="C2" s="96"/>
      <c r="D2" s="96"/>
      <c r="E2" s="96"/>
    </row>
    <row r="3" spans="1:6" customFormat="1" ht="15" x14ac:dyDescent="0.25">
      <c r="B3" s="2"/>
      <c r="C3" s="2"/>
      <c r="D3" s="2"/>
      <c r="E3" s="16"/>
    </row>
    <row r="4" spans="1:6" customFormat="1" ht="15.75" x14ac:dyDescent="0.25">
      <c r="B4" s="69"/>
      <c r="C4" s="69"/>
      <c r="D4" s="69"/>
      <c r="E4" s="70"/>
    </row>
    <row r="5" spans="1:6" customFormat="1" ht="15" x14ac:dyDescent="0.25">
      <c r="B5" s="97" t="s">
        <v>50</v>
      </c>
      <c r="C5" s="97"/>
      <c r="D5" s="97"/>
      <c r="E5" s="97"/>
    </row>
    <row r="6" spans="1:6" customFormat="1" ht="30" customHeight="1" x14ac:dyDescent="0.25">
      <c r="B6" s="97"/>
      <c r="C6" s="97"/>
      <c r="D6" s="97"/>
      <c r="E6" s="97"/>
      <c r="F6" s="1"/>
    </row>
    <row r="7" spans="1:6" customFormat="1" ht="15.75" x14ac:dyDescent="0.25">
      <c r="B7" s="71"/>
      <c r="C7" s="71"/>
      <c r="D7" s="71"/>
      <c r="E7" s="71"/>
      <c r="F7" s="1"/>
    </row>
    <row r="8" spans="1:6" customFormat="1" ht="15.75" x14ac:dyDescent="0.25">
      <c r="B8" s="71"/>
      <c r="C8" s="71"/>
      <c r="D8" s="71"/>
      <c r="E8" s="71"/>
      <c r="F8" s="1"/>
    </row>
    <row r="9" spans="1:6" customFormat="1" ht="15.75" x14ac:dyDescent="0.25">
      <c r="B9" s="71"/>
      <c r="C9" s="71"/>
      <c r="D9" s="71"/>
      <c r="E9" s="71"/>
      <c r="F9" s="1"/>
    </row>
    <row r="10" spans="1:6" customFormat="1" ht="15.95" customHeight="1" x14ac:dyDescent="0.25">
      <c r="A10" s="19"/>
      <c r="B10" s="58" t="s">
        <v>52</v>
      </c>
      <c r="C10" s="59"/>
      <c r="D10" s="59"/>
      <c r="E10" s="60">
        <f>'Popis del'!F71</f>
        <v>0</v>
      </c>
      <c r="F10" s="13"/>
    </row>
    <row r="11" spans="1:6" customFormat="1" ht="15.95" customHeight="1" x14ac:dyDescent="0.25">
      <c r="A11" s="19"/>
      <c r="B11" s="58" t="s">
        <v>28</v>
      </c>
      <c r="C11" s="59"/>
      <c r="D11" s="59"/>
      <c r="E11" s="60">
        <f>'Popis del'!F113</f>
        <v>0</v>
      </c>
      <c r="F11" s="13"/>
    </row>
    <row r="12" spans="1:6" customFormat="1" ht="15.95" customHeight="1" x14ac:dyDescent="0.25">
      <c r="A12" s="19"/>
      <c r="B12" s="58" t="s">
        <v>29</v>
      </c>
      <c r="C12" s="59"/>
      <c r="D12" s="59"/>
      <c r="E12" s="60">
        <f>'Popis del'!F133</f>
        <v>0</v>
      </c>
      <c r="F12" s="13"/>
    </row>
    <row r="13" spans="1:6" s="40" customFormat="1" ht="15.95" customHeight="1" x14ac:dyDescent="0.25">
      <c r="A13" s="38"/>
      <c r="B13" s="61" t="s">
        <v>54</v>
      </c>
      <c r="C13" s="61"/>
      <c r="D13" s="61"/>
      <c r="E13" s="60">
        <f>SUM(E10:E12)*3%</f>
        <v>0</v>
      </c>
      <c r="F13" s="39"/>
    </row>
    <row r="14" spans="1:6" s="40" customFormat="1" ht="15.95" customHeight="1" x14ac:dyDescent="0.25">
      <c r="A14" s="38"/>
      <c r="B14" s="62"/>
      <c r="C14" s="63"/>
      <c r="D14" s="62"/>
      <c r="E14" s="64"/>
      <c r="F14" s="39"/>
    </row>
    <row r="15" spans="1:6" s="40" customFormat="1" ht="15.95" customHeight="1" x14ac:dyDescent="0.25">
      <c r="A15" s="38"/>
      <c r="B15" s="65"/>
      <c r="C15" s="65"/>
      <c r="D15" s="65"/>
      <c r="E15" s="60"/>
      <c r="F15" s="39"/>
    </row>
    <row r="16" spans="1:6" s="40" customFormat="1" ht="15.95" customHeight="1" x14ac:dyDescent="0.25">
      <c r="A16" s="38"/>
      <c r="B16" s="65" t="s">
        <v>25</v>
      </c>
      <c r="C16" s="65"/>
      <c r="D16" s="65"/>
      <c r="E16" s="60">
        <f>SUM(E10:E14)</f>
        <v>0</v>
      </c>
      <c r="F16" s="39"/>
    </row>
    <row r="17" spans="1:7" s="42" customFormat="1" ht="15.75" x14ac:dyDescent="0.25">
      <c r="A17" s="6"/>
      <c r="B17" s="72"/>
      <c r="C17" s="72"/>
      <c r="D17" s="72"/>
      <c r="E17" s="73"/>
      <c r="F17" s="41"/>
      <c r="G17" s="41"/>
    </row>
    <row r="18" spans="1:7" s="44" customFormat="1" ht="15.75" x14ac:dyDescent="0.25">
      <c r="A18" s="37"/>
      <c r="B18" s="66" t="s">
        <v>26</v>
      </c>
      <c r="C18" s="66"/>
      <c r="D18" s="66"/>
      <c r="E18" s="67">
        <f>E16*22%</f>
        <v>0</v>
      </c>
      <c r="F18" s="43"/>
      <c r="G18" s="43"/>
    </row>
    <row r="19" spans="1:7" s="42" customFormat="1" ht="15.75" x14ac:dyDescent="0.25">
      <c r="A19" s="6"/>
      <c r="B19" s="72"/>
      <c r="C19" s="72"/>
      <c r="D19" s="72"/>
      <c r="E19" s="73"/>
      <c r="F19" s="41"/>
      <c r="G19" s="41"/>
    </row>
    <row r="20" spans="1:7" s="42" customFormat="1" ht="16.5" thickBot="1" x14ac:dyDescent="0.25">
      <c r="A20" s="14"/>
      <c r="B20" s="95" t="s">
        <v>24</v>
      </c>
      <c r="C20" s="95"/>
      <c r="D20" s="95"/>
      <c r="E20" s="68">
        <f>E18+E16</f>
        <v>0</v>
      </c>
      <c r="F20" s="41"/>
      <c r="G20" s="41"/>
    </row>
    <row r="21" spans="1:7" ht="16.5" thickTop="1" x14ac:dyDescent="0.25">
      <c r="B21" s="74"/>
      <c r="C21" s="75"/>
      <c r="D21" s="76"/>
      <c r="E21" s="77"/>
    </row>
    <row r="22" spans="1:7" ht="15.75" x14ac:dyDescent="0.25">
      <c r="B22" s="74"/>
      <c r="C22" s="75"/>
      <c r="D22" s="76"/>
      <c r="E22" s="77"/>
    </row>
    <row r="23" spans="1:7" ht="15.75" x14ac:dyDescent="0.25">
      <c r="B23" s="74"/>
      <c r="C23" s="75"/>
      <c r="D23" s="76"/>
      <c r="E23" s="77"/>
    </row>
    <row r="24" spans="1:7" x14ac:dyDescent="0.2">
      <c r="B24" s="10"/>
      <c r="C24" s="11"/>
      <c r="D24" s="12"/>
      <c r="E24" s="17"/>
    </row>
  </sheetData>
  <mergeCells count="3">
    <mergeCell ref="B20:D20"/>
    <mergeCell ref="B2:E2"/>
    <mergeCell ref="B5:E6"/>
  </mergeCells>
  <phoneticPr fontId="11" type="noConversion"/>
  <pageMargins left="0.70866141732283472" right="0.70866141732283472" top="0.74803149606299213" bottom="0.74803149606299213" header="0.31496062992125984" footer="0.31496062992125984"/>
  <pageSetup paperSize="9" scale="97" orientation="portrait" r:id="rId1"/>
  <headerFooter>
    <oddFooter>&amp;CStran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3"/>
  <sheetViews>
    <sheetView tabSelected="1" view="pageBreakPreview" zoomScaleNormal="100" zoomScaleSheetLayoutView="100" workbookViewId="0">
      <selection activeCell="E10" sqref="E10"/>
    </sheetView>
  </sheetViews>
  <sheetFormatPr defaultColWidth="8.88671875" defaultRowHeight="15" x14ac:dyDescent="0.25"/>
  <cols>
    <col min="1" max="1" width="6.21875" style="20" customWidth="1"/>
    <col min="2" max="2" width="39.77734375" style="21" customWidth="1"/>
    <col min="3" max="3" width="4.6640625" style="50" bestFit="1" customWidth="1"/>
    <col min="4" max="4" width="7.88671875" style="47" customWidth="1"/>
    <col min="5" max="5" width="9.77734375" style="31" customWidth="1"/>
    <col min="6" max="6" width="11.6640625" style="31" customWidth="1"/>
    <col min="7" max="16384" width="8.88671875" style="21"/>
  </cols>
  <sheetData>
    <row r="1" spans="1:6" ht="15.75" customHeight="1" x14ac:dyDescent="0.25">
      <c r="B1" s="28" t="s">
        <v>51</v>
      </c>
    </row>
    <row r="2" spans="1:6" ht="15.75" customHeight="1" x14ac:dyDescent="0.25">
      <c r="B2" s="28"/>
    </row>
    <row r="3" spans="1:6" ht="19.5" customHeight="1" x14ac:dyDescent="0.25">
      <c r="A3" s="22"/>
      <c r="B3" s="23"/>
      <c r="C3" s="53"/>
      <c r="D3" s="48"/>
      <c r="E3" s="30"/>
      <c r="F3" s="30"/>
    </row>
    <row r="4" spans="1:6" ht="105" x14ac:dyDescent="0.25">
      <c r="A4" s="22"/>
      <c r="B4" s="55" t="s">
        <v>27</v>
      </c>
      <c r="C4" s="53"/>
      <c r="D4" s="48"/>
      <c r="E4" s="30"/>
      <c r="F4" s="30"/>
    </row>
    <row r="5" spans="1:6" ht="24" customHeight="1" x14ac:dyDescent="0.25"/>
    <row r="6" spans="1:6" x14ac:dyDescent="0.25">
      <c r="A6" s="20" t="s">
        <v>1</v>
      </c>
      <c r="B6" s="24" t="s">
        <v>2</v>
      </c>
      <c r="C6" s="50" t="s">
        <v>3</v>
      </c>
      <c r="D6" s="51" t="s">
        <v>4</v>
      </c>
      <c r="E6" s="52" t="s">
        <v>5</v>
      </c>
      <c r="F6" s="52" t="s">
        <v>6</v>
      </c>
    </row>
    <row r="7" spans="1:6" x14ac:dyDescent="0.25">
      <c r="A7" s="25"/>
      <c r="B7" s="26"/>
      <c r="E7" s="32"/>
    </row>
    <row r="8" spans="1:6" x14ac:dyDescent="0.25">
      <c r="A8" s="78">
        <v>2</v>
      </c>
      <c r="B8" s="27" t="s">
        <v>52</v>
      </c>
      <c r="C8" s="79"/>
      <c r="D8" s="80"/>
      <c r="E8" s="45"/>
      <c r="F8" s="45"/>
    </row>
    <row r="9" spans="1:6" x14ac:dyDescent="0.25">
      <c r="A9" s="78"/>
      <c r="B9" s="27"/>
      <c r="C9" s="79"/>
      <c r="D9" s="80"/>
      <c r="E9" s="45"/>
      <c r="F9" s="45"/>
    </row>
    <row r="10" spans="1:6" ht="30" x14ac:dyDescent="0.25">
      <c r="A10" s="29" t="s">
        <v>7</v>
      </c>
      <c r="B10" s="26" t="s">
        <v>98</v>
      </c>
      <c r="C10" s="79" t="s">
        <v>34</v>
      </c>
      <c r="D10" s="80">
        <v>40</v>
      </c>
      <c r="E10" s="45"/>
      <c r="F10" s="45">
        <f>E10*D10</f>
        <v>0</v>
      </c>
    </row>
    <row r="11" spans="1:6" x14ac:dyDescent="0.25">
      <c r="A11" s="29"/>
      <c r="B11" s="27"/>
      <c r="C11" s="79"/>
      <c r="D11" s="80"/>
      <c r="E11" s="45"/>
      <c r="F11" s="45"/>
    </row>
    <row r="12" spans="1:6" ht="30" x14ac:dyDescent="0.25">
      <c r="A12" s="29" t="s">
        <v>10</v>
      </c>
      <c r="B12" s="26" t="s">
        <v>97</v>
      </c>
      <c r="C12" s="79" t="s">
        <v>34</v>
      </c>
      <c r="D12" s="80">
        <v>55</v>
      </c>
      <c r="E12" s="45"/>
      <c r="F12" s="45">
        <f>E12*D12</f>
        <v>0</v>
      </c>
    </row>
    <row r="13" spans="1:6" x14ac:dyDescent="0.25">
      <c r="A13" s="29"/>
      <c r="B13" s="27"/>
      <c r="C13" s="79"/>
      <c r="D13" s="80"/>
      <c r="E13" s="45"/>
      <c r="F13" s="45"/>
    </row>
    <row r="14" spans="1:6" ht="30" x14ac:dyDescent="0.25">
      <c r="A14" s="29" t="s">
        <v>43</v>
      </c>
      <c r="B14" s="26" t="s">
        <v>95</v>
      </c>
      <c r="C14" s="79" t="s">
        <v>34</v>
      </c>
      <c r="D14" s="80">
        <v>43</v>
      </c>
      <c r="E14" s="45"/>
      <c r="F14" s="45">
        <f t="shared" ref="F14:F22" si="0">E14*D14</f>
        <v>0</v>
      </c>
    </row>
    <row r="15" spans="1:6" x14ac:dyDescent="0.25">
      <c r="A15" s="78"/>
      <c r="B15" s="26"/>
      <c r="C15" s="79"/>
      <c r="D15" s="80"/>
      <c r="E15" s="45"/>
      <c r="F15" s="45"/>
    </row>
    <row r="16" spans="1:6" x14ac:dyDescent="0.25">
      <c r="A16" s="36" t="s">
        <v>11</v>
      </c>
      <c r="B16" s="34" t="s">
        <v>96</v>
      </c>
      <c r="C16" s="54" t="s">
        <v>34</v>
      </c>
      <c r="D16" s="49">
        <v>2</v>
      </c>
      <c r="E16" s="86"/>
      <c r="F16" s="86">
        <f t="shared" ref="F16" si="1">E16*D16</f>
        <v>0</v>
      </c>
    </row>
    <row r="17" spans="1:6" x14ac:dyDescent="0.25">
      <c r="A17" s="36"/>
      <c r="B17" s="34"/>
      <c r="C17" s="54"/>
      <c r="D17" s="49"/>
      <c r="E17" s="86"/>
      <c r="F17" s="86"/>
    </row>
    <row r="18" spans="1:6" ht="42" customHeight="1" x14ac:dyDescent="0.25">
      <c r="A18" s="29" t="s">
        <v>12</v>
      </c>
      <c r="B18" s="26" t="s">
        <v>137</v>
      </c>
      <c r="C18" s="79" t="s">
        <v>34</v>
      </c>
      <c r="D18" s="80">
        <v>20</v>
      </c>
      <c r="E18" s="45"/>
      <c r="F18" s="45">
        <f t="shared" si="0"/>
        <v>0</v>
      </c>
    </row>
    <row r="19" spans="1:6" x14ac:dyDescent="0.25">
      <c r="A19" s="29"/>
      <c r="B19" s="26"/>
      <c r="C19" s="79"/>
      <c r="D19" s="80"/>
      <c r="E19" s="45"/>
      <c r="F19" s="45"/>
    </row>
    <row r="20" spans="1:6" s="35" customFormat="1" ht="30" x14ac:dyDescent="0.25">
      <c r="A20" s="29" t="s">
        <v>13</v>
      </c>
      <c r="B20" s="26" t="s">
        <v>99</v>
      </c>
      <c r="C20" s="79" t="s">
        <v>35</v>
      </c>
      <c r="D20" s="80">
        <v>30</v>
      </c>
      <c r="E20" s="45"/>
      <c r="F20" s="45">
        <f t="shared" si="0"/>
        <v>0</v>
      </c>
    </row>
    <row r="21" spans="1:6" s="35" customFormat="1" x14ac:dyDescent="0.25">
      <c r="A21" s="29"/>
      <c r="B21" s="26"/>
      <c r="C21" s="79"/>
      <c r="D21" s="80"/>
      <c r="E21" s="45"/>
      <c r="F21" s="45"/>
    </row>
    <row r="22" spans="1:6" x14ac:dyDescent="0.25">
      <c r="A22" s="29" t="s">
        <v>14</v>
      </c>
      <c r="B22" s="26" t="s">
        <v>119</v>
      </c>
      <c r="C22" s="79" t="s">
        <v>35</v>
      </c>
      <c r="D22" s="80">
        <v>120</v>
      </c>
      <c r="E22" s="45"/>
      <c r="F22" s="45">
        <f t="shared" si="0"/>
        <v>0</v>
      </c>
    </row>
    <row r="23" spans="1:6" s="35" customFormat="1" x14ac:dyDescent="0.25">
      <c r="A23" s="29"/>
      <c r="B23" s="26"/>
      <c r="C23" s="79"/>
      <c r="D23" s="80"/>
      <c r="E23" s="45"/>
      <c r="F23" s="45"/>
    </row>
    <row r="24" spans="1:6" s="35" customFormat="1" ht="30" x14ac:dyDescent="0.25">
      <c r="A24" s="29" t="s">
        <v>15</v>
      </c>
      <c r="B24" s="26" t="s">
        <v>120</v>
      </c>
      <c r="C24" s="79" t="s">
        <v>9</v>
      </c>
      <c r="D24" s="80">
        <v>50</v>
      </c>
      <c r="E24" s="45"/>
      <c r="F24" s="45">
        <f t="shared" ref="F24" si="2">E24*D24</f>
        <v>0</v>
      </c>
    </row>
    <row r="25" spans="1:6" s="35" customFormat="1" x14ac:dyDescent="0.25">
      <c r="A25" s="29"/>
      <c r="B25" s="26"/>
      <c r="C25" s="79"/>
      <c r="D25" s="80"/>
      <c r="E25" s="45"/>
      <c r="F25" s="45"/>
    </row>
    <row r="26" spans="1:6" s="35" customFormat="1" ht="30" x14ac:dyDescent="0.25">
      <c r="A26" s="36" t="s">
        <v>30</v>
      </c>
      <c r="B26" s="34" t="s">
        <v>101</v>
      </c>
      <c r="C26" s="54" t="s">
        <v>34</v>
      </c>
      <c r="D26" s="49">
        <v>125</v>
      </c>
      <c r="E26" s="86"/>
      <c r="F26" s="86">
        <f>E26*D26</f>
        <v>0</v>
      </c>
    </row>
    <row r="27" spans="1:6" s="35" customFormat="1" x14ac:dyDescent="0.25">
      <c r="A27" s="29"/>
      <c r="B27" s="26"/>
      <c r="C27" s="79"/>
      <c r="D27" s="80"/>
      <c r="E27" s="45"/>
      <c r="F27" s="45"/>
    </row>
    <row r="28" spans="1:6" s="35" customFormat="1" x14ac:dyDescent="0.25">
      <c r="A28" s="29" t="s">
        <v>40</v>
      </c>
      <c r="B28" s="26" t="s">
        <v>121</v>
      </c>
      <c r="C28" s="79" t="s">
        <v>34</v>
      </c>
      <c r="D28" s="80">
        <v>10</v>
      </c>
      <c r="E28" s="45"/>
      <c r="F28" s="45">
        <f>E28*D28</f>
        <v>0</v>
      </c>
    </row>
    <row r="29" spans="1:6" x14ac:dyDescent="0.25">
      <c r="A29" s="93"/>
      <c r="B29" s="26"/>
      <c r="C29" s="79"/>
      <c r="D29" s="80"/>
      <c r="E29" s="45"/>
      <c r="F29" s="45"/>
    </row>
    <row r="30" spans="1:6" ht="30" x14ac:dyDescent="0.25">
      <c r="A30" s="93" t="s">
        <v>41</v>
      </c>
      <c r="B30" s="26" t="s">
        <v>123</v>
      </c>
      <c r="C30" s="79" t="s">
        <v>34</v>
      </c>
      <c r="D30" s="80">
        <v>6</v>
      </c>
      <c r="E30" s="45"/>
      <c r="F30" s="45">
        <f>E30*D30</f>
        <v>0</v>
      </c>
    </row>
    <row r="31" spans="1:6" x14ac:dyDescent="0.25">
      <c r="A31" s="93"/>
      <c r="B31" s="26"/>
      <c r="C31" s="79"/>
      <c r="D31" s="80"/>
      <c r="E31" s="45"/>
      <c r="F31" s="45"/>
    </row>
    <row r="32" spans="1:6" ht="30" x14ac:dyDescent="0.25">
      <c r="A32" s="93" t="s">
        <v>31</v>
      </c>
      <c r="B32" s="26" t="s">
        <v>122</v>
      </c>
      <c r="C32" s="79" t="s">
        <v>34</v>
      </c>
      <c r="D32" s="80">
        <v>11</v>
      </c>
      <c r="E32" s="45"/>
      <c r="F32" s="45">
        <f>E32*D32</f>
        <v>0</v>
      </c>
    </row>
    <row r="33" spans="1:6" x14ac:dyDescent="0.25">
      <c r="A33" s="93"/>
      <c r="B33" s="26"/>
      <c r="C33" s="79"/>
      <c r="D33" s="80"/>
      <c r="E33" s="45"/>
      <c r="F33" s="45"/>
    </row>
    <row r="34" spans="1:6" ht="30" x14ac:dyDescent="0.25">
      <c r="A34" s="93" t="s">
        <v>47</v>
      </c>
      <c r="B34" s="26" t="s">
        <v>124</v>
      </c>
      <c r="C34" s="79" t="s">
        <v>93</v>
      </c>
      <c r="D34" s="80">
        <v>980</v>
      </c>
      <c r="E34" s="45"/>
      <c r="F34" s="45">
        <f>E34*D34</f>
        <v>0</v>
      </c>
    </row>
    <row r="35" spans="1:6" x14ac:dyDescent="0.25">
      <c r="A35" s="93"/>
      <c r="B35" s="26"/>
      <c r="C35" s="79"/>
      <c r="D35" s="80"/>
      <c r="E35" s="45"/>
      <c r="F35" s="45"/>
    </row>
    <row r="36" spans="1:6" x14ac:dyDescent="0.25">
      <c r="A36" s="93" t="s">
        <v>102</v>
      </c>
      <c r="B36" s="26" t="s">
        <v>125</v>
      </c>
      <c r="C36" s="79" t="s">
        <v>9</v>
      </c>
      <c r="D36" s="80">
        <v>48</v>
      </c>
      <c r="E36" s="45"/>
      <c r="F36" s="45">
        <f>E36*D36</f>
        <v>0</v>
      </c>
    </row>
    <row r="37" spans="1:6" x14ac:dyDescent="0.25">
      <c r="A37" s="93"/>
      <c r="B37" s="26"/>
      <c r="C37" s="79"/>
      <c r="D37" s="80"/>
      <c r="E37" s="45"/>
      <c r="F37" s="45"/>
    </row>
    <row r="38" spans="1:6" x14ac:dyDescent="0.25">
      <c r="A38" s="93" t="s">
        <v>103</v>
      </c>
      <c r="B38" s="26" t="s">
        <v>94</v>
      </c>
      <c r="C38" s="79" t="s">
        <v>9</v>
      </c>
      <c r="D38" s="80">
        <v>28</v>
      </c>
      <c r="E38" s="45"/>
      <c r="F38" s="45">
        <f>E38*D38</f>
        <v>0</v>
      </c>
    </row>
    <row r="39" spans="1:6" x14ac:dyDescent="0.25">
      <c r="A39" s="93"/>
      <c r="B39" s="26"/>
      <c r="C39" s="79"/>
      <c r="D39" s="80"/>
      <c r="E39" s="45"/>
      <c r="F39" s="45"/>
    </row>
    <row r="40" spans="1:6" ht="30" x14ac:dyDescent="0.25">
      <c r="A40" s="93" t="s">
        <v>104</v>
      </c>
      <c r="B40" s="26" t="s">
        <v>91</v>
      </c>
      <c r="C40" s="79" t="s">
        <v>35</v>
      </c>
      <c r="D40" s="80">
        <v>120</v>
      </c>
      <c r="E40" s="45"/>
      <c r="F40" s="45">
        <f>E40*D40</f>
        <v>0</v>
      </c>
    </row>
    <row r="41" spans="1:6" x14ac:dyDescent="0.25">
      <c r="A41" s="93"/>
      <c r="B41" s="26"/>
      <c r="C41" s="79"/>
      <c r="D41" s="80"/>
      <c r="E41" s="45"/>
      <c r="F41" s="45"/>
    </row>
    <row r="42" spans="1:6" ht="30" x14ac:dyDescent="0.25">
      <c r="A42" s="93" t="s">
        <v>105</v>
      </c>
      <c r="B42" s="26" t="s">
        <v>92</v>
      </c>
      <c r="C42" s="79" t="s">
        <v>9</v>
      </c>
      <c r="D42" s="80">
        <v>150</v>
      </c>
      <c r="E42" s="45"/>
      <c r="F42" s="45">
        <f>E42*D42</f>
        <v>0</v>
      </c>
    </row>
    <row r="43" spans="1:6" x14ac:dyDescent="0.25">
      <c r="A43" s="93"/>
      <c r="B43" s="26"/>
      <c r="C43" s="79"/>
      <c r="D43" s="80"/>
      <c r="E43" s="45"/>
      <c r="F43" s="45"/>
    </row>
    <row r="44" spans="1:6" ht="30" x14ac:dyDescent="0.25">
      <c r="A44" s="93" t="s">
        <v>106</v>
      </c>
      <c r="B44" s="26" t="s">
        <v>138</v>
      </c>
      <c r="C44" s="79" t="s">
        <v>9</v>
      </c>
      <c r="D44" s="80">
        <v>150</v>
      </c>
      <c r="E44" s="45"/>
      <c r="F44" s="45">
        <f>E44*D44</f>
        <v>0</v>
      </c>
    </row>
    <row r="45" spans="1:6" x14ac:dyDescent="0.25">
      <c r="A45" s="93"/>
      <c r="B45" s="26"/>
      <c r="C45" s="79"/>
      <c r="D45" s="80"/>
      <c r="E45" s="45"/>
      <c r="F45" s="45"/>
    </row>
    <row r="46" spans="1:6" ht="30" x14ac:dyDescent="0.25">
      <c r="A46" s="93" t="s">
        <v>107</v>
      </c>
      <c r="B46" s="26" t="s">
        <v>100</v>
      </c>
      <c r="C46" s="79" t="s">
        <v>35</v>
      </c>
      <c r="D46" s="80">
        <v>30</v>
      </c>
      <c r="E46" s="45"/>
      <c r="F46" s="45">
        <f>E46*D46</f>
        <v>0</v>
      </c>
    </row>
    <row r="47" spans="1:6" x14ac:dyDescent="0.25">
      <c r="A47" s="93"/>
      <c r="B47" s="26"/>
      <c r="C47" s="79"/>
      <c r="D47" s="80"/>
      <c r="E47" s="45"/>
      <c r="F47" s="45"/>
    </row>
    <row r="48" spans="1:6" ht="30" x14ac:dyDescent="0.25">
      <c r="A48" s="93" t="s">
        <v>108</v>
      </c>
      <c r="B48" s="26" t="s">
        <v>133</v>
      </c>
      <c r="C48" s="79" t="s">
        <v>9</v>
      </c>
      <c r="D48" s="80">
        <v>40</v>
      </c>
      <c r="E48" s="45"/>
      <c r="F48" s="45">
        <f>E48*D48</f>
        <v>0</v>
      </c>
    </row>
    <row r="49" spans="1:6" x14ac:dyDescent="0.25">
      <c r="A49" s="93"/>
      <c r="B49" s="26"/>
      <c r="C49" s="79"/>
      <c r="D49" s="80"/>
      <c r="E49" s="45"/>
      <c r="F49" s="45"/>
    </row>
    <row r="50" spans="1:6" x14ac:dyDescent="0.25">
      <c r="A50" s="93" t="s">
        <v>109</v>
      </c>
      <c r="B50" s="26" t="s">
        <v>89</v>
      </c>
      <c r="C50" s="79" t="s">
        <v>35</v>
      </c>
      <c r="D50" s="80">
        <v>35</v>
      </c>
      <c r="E50" s="45"/>
      <c r="F50" s="45">
        <f>E50*D50</f>
        <v>0</v>
      </c>
    </row>
    <row r="51" spans="1:6" x14ac:dyDescent="0.25">
      <c r="A51" s="93"/>
      <c r="B51" s="26"/>
      <c r="C51" s="79"/>
      <c r="D51" s="80"/>
      <c r="E51" s="45"/>
      <c r="F51" s="45"/>
    </row>
    <row r="52" spans="1:6" ht="30" x14ac:dyDescent="0.25">
      <c r="A52" s="93" t="s">
        <v>110</v>
      </c>
      <c r="B52" s="26" t="s">
        <v>126</v>
      </c>
      <c r="C52" s="79" t="s">
        <v>8</v>
      </c>
      <c r="D52" s="80">
        <v>2</v>
      </c>
      <c r="E52" s="45"/>
      <c r="F52" s="45">
        <f>E52*D52</f>
        <v>0</v>
      </c>
    </row>
    <row r="53" spans="1:6" x14ac:dyDescent="0.25">
      <c r="A53" s="93"/>
      <c r="B53" s="26"/>
      <c r="C53" s="79"/>
      <c r="D53" s="80"/>
      <c r="E53" s="45"/>
      <c r="F53" s="45"/>
    </row>
    <row r="54" spans="1:6" ht="30" x14ac:dyDescent="0.25">
      <c r="A54" s="93" t="s">
        <v>111</v>
      </c>
      <c r="B54" s="26" t="s">
        <v>127</v>
      </c>
      <c r="C54" s="79" t="s">
        <v>8</v>
      </c>
      <c r="D54" s="80">
        <v>1</v>
      </c>
      <c r="E54" s="45"/>
      <c r="F54" s="45">
        <f>E54*D54</f>
        <v>0</v>
      </c>
    </row>
    <row r="55" spans="1:6" x14ac:dyDescent="0.25">
      <c r="A55" s="93"/>
      <c r="B55" s="26"/>
      <c r="C55" s="79"/>
      <c r="D55" s="80"/>
      <c r="E55" s="45"/>
      <c r="F55" s="45"/>
    </row>
    <row r="56" spans="1:6" x14ac:dyDescent="0.25">
      <c r="A56" s="93" t="s">
        <v>112</v>
      </c>
      <c r="B56" s="26" t="s">
        <v>90</v>
      </c>
      <c r="C56" s="79" t="s">
        <v>35</v>
      </c>
      <c r="D56" s="80">
        <v>150</v>
      </c>
      <c r="E56" s="45"/>
      <c r="F56" s="45">
        <f>E56*D56</f>
        <v>0</v>
      </c>
    </row>
    <row r="57" spans="1:6" x14ac:dyDescent="0.25">
      <c r="A57" s="93"/>
      <c r="B57" s="26"/>
      <c r="C57" s="79"/>
      <c r="D57" s="80"/>
      <c r="E57" s="45"/>
      <c r="F57" s="45"/>
    </row>
    <row r="58" spans="1:6" x14ac:dyDescent="0.25">
      <c r="A58" s="93" t="s">
        <v>113</v>
      </c>
      <c r="B58" s="26" t="s">
        <v>129</v>
      </c>
      <c r="C58" s="79" t="s">
        <v>35</v>
      </c>
      <c r="D58" s="80">
        <v>55</v>
      </c>
      <c r="E58" s="45"/>
      <c r="F58" s="45">
        <f>E58*D58</f>
        <v>0</v>
      </c>
    </row>
    <row r="59" spans="1:6" x14ac:dyDescent="0.25">
      <c r="A59" s="93"/>
      <c r="B59" s="26"/>
      <c r="C59" s="79"/>
      <c r="D59" s="80"/>
      <c r="E59" s="45"/>
      <c r="F59" s="45"/>
    </row>
    <row r="60" spans="1:6" x14ac:dyDescent="0.25">
      <c r="A60" s="93" t="s">
        <v>114</v>
      </c>
      <c r="B60" s="26" t="s">
        <v>128</v>
      </c>
      <c r="C60" s="79" t="s">
        <v>35</v>
      </c>
      <c r="D60" s="80">
        <v>55</v>
      </c>
      <c r="E60" s="45"/>
      <c r="F60" s="45">
        <f>E60*D60</f>
        <v>0</v>
      </c>
    </row>
    <row r="61" spans="1:6" x14ac:dyDescent="0.25">
      <c r="A61" s="93"/>
      <c r="B61" s="26"/>
      <c r="C61" s="79"/>
      <c r="D61" s="80"/>
      <c r="E61" s="45"/>
      <c r="F61" s="45"/>
    </row>
    <row r="62" spans="1:6" ht="30" x14ac:dyDescent="0.25">
      <c r="A62" s="93" t="s">
        <v>115</v>
      </c>
      <c r="B62" s="26" t="s">
        <v>130</v>
      </c>
      <c r="C62" s="79" t="s">
        <v>0</v>
      </c>
      <c r="D62" s="80">
        <v>1</v>
      </c>
      <c r="E62" s="45"/>
      <c r="F62" s="45">
        <f>E62*D62</f>
        <v>0</v>
      </c>
    </row>
    <row r="63" spans="1:6" x14ac:dyDescent="0.25">
      <c r="A63" s="93"/>
      <c r="B63" s="26"/>
      <c r="C63" s="79"/>
      <c r="D63" s="80"/>
      <c r="E63" s="45"/>
      <c r="F63" s="45"/>
    </row>
    <row r="64" spans="1:6" ht="30" x14ac:dyDescent="0.25">
      <c r="A64" s="93" t="s">
        <v>116</v>
      </c>
      <c r="B64" s="26" t="s">
        <v>131</v>
      </c>
      <c r="C64" s="79" t="s">
        <v>36</v>
      </c>
      <c r="D64" s="80">
        <v>3</v>
      </c>
      <c r="E64" s="45"/>
      <c r="F64" s="45">
        <f>E64*D64</f>
        <v>0</v>
      </c>
    </row>
    <row r="65" spans="1:6" x14ac:dyDescent="0.25">
      <c r="A65" s="93"/>
      <c r="B65" s="26"/>
      <c r="C65" s="79"/>
      <c r="D65" s="80"/>
      <c r="E65" s="45"/>
      <c r="F65" s="45"/>
    </row>
    <row r="66" spans="1:6" ht="30" x14ac:dyDescent="0.25">
      <c r="A66" s="93" t="s">
        <v>117</v>
      </c>
      <c r="B66" s="26" t="s">
        <v>132</v>
      </c>
      <c r="C66" s="79" t="s">
        <v>0</v>
      </c>
      <c r="D66" s="80">
        <v>1</v>
      </c>
      <c r="E66" s="45"/>
      <c r="F66" s="45">
        <f>E66*D66</f>
        <v>0</v>
      </c>
    </row>
    <row r="67" spans="1:6" x14ac:dyDescent="0.25">
      <c r="A67" s="93"/>
      <c r="B67" s="26"/>
      <c r="C67" s="79"/>
      <c r="D67" s="80"/>
      <c r="E67" s="45"/>
      <c r="F67" s="45"/>
    </row>
    <row r="68" spans="1:6" x14ac:dyDescent="0.25">
      <c r="A68" s="93" t="s">
        <v>118</v>
      </c>
      <c r="B68" s="26" t="s">
        <v>88</v>
      </c>
      <c r="C68" s="79" t="s">
        <v>23</v>
      </c>
      <c r="D68" s="80">
        <v>20</v>
      </c>
      <c r="E68" s="45"/>
      <c r="F68" s="45">
        <f>E68*D68</f>
        <v>0</v>
      </c>
    </row>
    <row r="69" spans="1:6" x14ac:dyDescent="0.25">
      <c r="A69" s="57"/>
      <c r="B69" s="56"/>
      <c r="C69" s="81"/>
      <c r="D69" s="82"/>
      <c r="E69" s="83"/>
      <c r="F69" s="83"/>
    </row>
    <row r="70" spans="1:6" x14ac:dyDescent="0.25">
      <c r="A70" s="29"/>
      <c r="B70" s="26"/>
      <c r="C70" s="79"/>
      <c r="D70" s="80"/>
      <c r="E70" s="45"/>
      <c r="F70" s="45"/>
    </row>
    <row r="71" spans="1:6" x14ac:dyDescent="0.25">
      <c r="A71" s="78"/>
      <c r="B71" s="27" t="s">
        <v>53</v>
      </c>
      <c r="C71" s="84"/>
      <c r="D71" s="85"/>
      <c r="E71" s="46"/>
      <c r="F71" s="46">
        <f>SUM(F10:F69)</f>
        <v>0</v>
      </c>
    </row>
    <row r="72" spans="1:6" x14ac:dyDescent="0.25">
      <c r="A72" s="29"/>
      <c r="B72" s="26"/>
      <c r="C72" s="79"/>
      <c r="D72" s="80"/>
      <c r="E72" s="45"/>
      <c r="F72" s="45"/>
    </row>
    <row r="73" spans="1:6" x14ac:dyDescent="0.25">
      <c r="A73" s="29"/>
      <c r="B73" s="26"/>
      <c r="C73" s="79"/>
      <c r="D73" s="80"/>
      <c r="E73" s="45"/>
      <c r="F73" s="45"/>
    </row>
    <row r="74" spans="1:6" x14ac:dyDescent="0.25">
      <c r="A74" s="78" t="s">
        <v>32</v>
      </c>
      <c r="B74" s="27" t="s">
        <v>28</v>
      </c>
      <c r="C74" s="79"/>
      <c r="D74" s="80"/>
      <c r="E74" s="45"/>
      <c r="F74" s="45"/>
    </row>
    <row r="75" spans="1:6" x14ac:dyDescent="0.25">
      <c r="A75" s="29"/>
      <c r="B75" s="26"/>
      <c r="C75" s="79"/>
      <c r="D75" s="80"/>
      <c r="E75" s="45"/>
      <c r="F75" s="45"/>
    </row>
    <row r="76" spans="1:6" x14ac:dyDescent="0.25">
      <c r="A76" s="29" t="s">
        <v>16</v>
      </c>
      <c r="B76" s="26" t="s">
        <v>55</v>
      </c>
      <c r="C76" s="79" t="s">
        <v>35</v>
      </c>
      <c r="D76" s="80">
        <v>65</v>
      </c>
      <c r="E76" s="45"/>
      <c r="F76" s="45">
        <f>E76*D76</f>
        <v>0</v>
      </c>
    </row>
    <row r="77" spans="1:6" s="28" customFormat="1" x14ac:dyDescent="0.25">
      <c r="A77" s="36"/>
      <c r="B77" s="87"/>
      <c r="C77" s="54"/>
      <c r="D77" s="49"/>
      <c r="E77" s="86"/>
      <c r="F77" s="86"/>
    </row>
    <row r="78" spans="1:6" x14ac:dyDescent="0.25">
      <c r="A78" s="36" t="s">
        <v>17</v>
      </c>
      <c r="B78" s="34" t="s">
        <v>56</v>
      </c>
      <c r="C78" s="54" t="s">
        <v>35</v>
      </c>
      <c r="D78" s="49">
        <v>120</v>
      </c>
      <c r="E78" s="86"/>
      <c r="F78" s="86">
        <f t="shared" ref="F78:F86" si="3">E78*D78</f>
        <v>0</v>
      </c>
    </row>
    <row r="79" spans="1:6" x14ac:dyDescent="0.25">
      <c r="A79" s="36"/>
      <c r="B79" s="34"/>
      <c r="C79" s="54"/>
      <c r="D79" s="49"/>
      <c r="E79" s="86"/>
      <c r="F79" s="86"/>
    </row>
    <row r="80" spans="1:6" x14ac:dyDescent="0.25">
      <c r="A80" s="36" t="s">
        <v>18</v>
      </c>
      <c r="B80" s="34" t="s">
        <v>57</v>
      </c>
      <c r="C80" s="54" t="s">
        <v>35</v>
      </c>
      <c r="D80" s="49">
        <v>65</v>
      </c>
      <c r="E80" s="86"/>
      <c r="F80" s="86">
        <f t="shared" ref="F80" si="4">E80*D80</f>
        <v>0</v>
      </c>
    </row>
    <row r="81" spans="1:6" x14ac:dyDescent="0.25">
      <c r="A81" s="36"/>
      <c r="B81" s="34"/>
      <c r="C81" s="54"/>
      <c r="D81" s="49"/>
      <c r="E81" s="86"/>
      <c r="F81" s="86"/>
    </row>
    <row r="82" spans="1:6" ht="30" x14ac:dyDescent="0.25">
      <c r="A82" s="36" t="s">
        <v>19</v>
      </c>
      <c r="B82" s="34" t="s">
        <v>135</v>
      </c>
      <c r="C82" s="54" t="s">
        <v>0</v>
      </c>
      <c r="D82" s="49">
        <v>1</v>
      </c>
      <c r="E82" s="86"/>
      <c r="F82" s="86">
        <f t="shared" ref="F82" si="5">E82*D82</f>
        <v>0</v>
      </c>
    </row>
    <row r="83" spans="1:6" x14ac:dyDescent="0.25">
      <c r="A83" s="36"/>
      <c r="B83" s="34"/>
      <c r="C83" s="54"/>
      <c r="D83" s="49"/>
      <c r="E83" s="86"/>
      <c r="F83" s="86"/>
    </row>
    <row r="84" spans="1:6" x14ac:dyDescent="0.25">
      <c r="A84" s="88" t="s">
        <v>20</v>
      </c>
      <c r="B84" s="34" t="s">
        <v>58</v>
      </c>
      <c r="C84" s="54" t="s">
        <v>0</v>
      </c>
      <c r="D84" s="49">
        <v>1</v>
      </c>
      <c r="E84" s="86"/>
      <c r="F84" s="86">
        <f t="shared" ref="F84" si="6">E84*D84</f>
        <v>0</v>
      </c>
    </row>
    <row r="85" spans="1:6" s="35" customFormat="1" x14ac:dyDescent="0.25">
      <c r="A85" s="29"/>
      <c r="B85" s="26"/>
      <c r="C85" s="79"/>
      <c r="D85" s="80"/>
      <c r="E85" s="45"/>
      <c r="F85" s="45"/>
    </row>
    <row r="86" spans="1:6" s="35" customFormat="1" x14ac:dyDescent="0.25">
      <c r="A86" s="29" t="s">
        <v>38</v>
      </c>
      <c r="B86" s="26" t="s">
        <v>134</v>
      </c>
      <c r="C86" s="79" t="s">
        <v>35</v>
      </c>
      <c r="D86" s="80">
        <v>55</v>
      </c>
      <c r="E86" s="45"/>
      <c r="F86" s="45">
        <f t="shared" si="3"/>
        <v>0</v>
      </c>
    </row>
    <row r="87" spans="1:6" s="35" customFormat="1" x14ac:dyDescent="0.25">
      <c r="A87" s="29"/>
      <c r="B87" s="26"/>
      <c r="C87" s="79"/>
      <c r="D87" s="80"/>
      <c r="E87" s="45"/>
      <c r="F87" s="45"/>
    </row>
    <row r="88" spans="1:6" x14ac:dyDescent="0.25">
      <c r="A88" s="29" t="s">
        <v>39</v>
      </c>
      <c r="B88" s="89" t="s">
        <v>59</v>
      </c>
      <c r="C88" s="79" t="s">
        <v>35</v>
      </c>
      <c r="D88" s="80">
        <v>60</v>
      </c>
      <c r="E88" s="45"/>
      <c r="F88" s="45">
        <f>E88*D88</f>
        <v>0</v>
      </c>
    </row>
    <row r="89" spans="1:6" x14ac:dyDescent="0.25">
      <c r="A89" s="29"/>
      <c r="B89" s="89"/>
      <c r="C89" s="79"/>
      <c r="D89" s="80"/>
      <c r="E89" s="45"/>
      <c r="F89" s="45"/>
    </row>
    <row r="90" spans="1:6" x14ac:dyDescent="0.25">
      <c r="A90" s="29" t="s">
        <v>42</v>
      </c>
      <c r="B90" s="89" t="s">
        <v>60</v>
      </c>
      <c r="C90" s="79" t="s">
        <v>0</v>
      </c>
      <c r="D90" s="80">
        <v>1</v>
      </c>
      <c r="E90" s="45"/>
      <c r="F90" s="45">
        <f>E90*D90</f>
        <v>0</v>
      </c>
    </row>
    <row r="91" spans="1:6" x14ac:dyDescent="0.25">
      <c r="A91" s="29"/>
      <c r="B91" s="89"/>
      <c r="C91" s="79"/>
      <c r="D91" s="80"/>
      <c r="E91" s="45"/>
      <c r="F91" s="45"/>
    </row>
    <row r="92" spans="1:6" ht="30" x14ac:dyDescent="0.25">
      <c r="A92" s="92" t="s">
        <v>48</v>
      </c>
      <c r="B92" s="89" t="s">
        <v>62</v>
      </c>
      <c r="C92" s="79" t="s">
        <v>0</v>
      </c>
      <c r="D92" s="80">
        <v>1</v>
      </c>
      <c r="E92" s="45"/>
      <c r="F92" s="45">
        <f>E92*D92</f>
        <v>0</v>
      </c>
    </row>
    <row r="93" spans="1:6" x14ac:dyDescent="0.25">
      <c r="A93" s="92"/>
      <c r="B93" s="89"/>
      <c r="C93" s="79"/>
      <c r="D93" s="80"/>
      <c r="E93" s="45"/>
      <c r="F93" s="45"/>
    </row>
    <row r="94" spans="1:6" x14ac:dyDescent="0.25">
      <c r="A94" s="92" t="s">
        <v>49</v>
      </c>
      <c r="B94" s="89" t="s">
        <v>63</v>
      </c>
      <c r="C94" s="79" t="s">
        <v>0</v>
      </c>
      <c r="D94" s="80">
        <v>1</v>
      </c>
      <c r="E94" s="45"/>
      <c r="F94" s="45">
        <f>E94*D94</f>
        <v>0</v>
      </c>
    </row>
    <row r="95" spans="1:6" x14ac:dyDescent="0.25">
      <c r="A95" s="92"/>
      <c r="B95" s="89"/>
      <c r="C95" s="79"/>
      <c r="D95" s="80"/>
      <c r="E95" s="45"/>
      <c r="F95" s="45"/>
    </row>
    <row r="96" spans="1:6" x14ac:dyDescent="0.25">
      <c r="A96" s="92" t="s">
        <v>65</v>
      </c>
      <c r="B96" s="26" t="s">
        <v>69</v>
      </c>
      <c r="C96" s="79" t="s">
        <v>0</v>
      </c>
      <c r="D96" s="80">
        <v>1</v>
      </c>
      <c r="E96" s="45"/>
      <c r="F96" s="45">
        <f t="shared" ref="F96" si="7">E96*D96</f>
        <v>0</v>
      </c>
    </row>
    <row r="97" spans="1:6" x14ac:dyDescent="0.25">
      <c r="A97" s="29"/>
      <c r="B97" s="26"/>
      <c r="C97" s="79"/>
      <c r="D97" s="80"/>
      <c r="E97" s="45"/>
      <c r="F97" s="45"/>
    </row>
    <row r="98" spans="1:6" ht="30" x14ac:dyDescent="0.25">
      <c r="A98" s="29" t="s">
        <v>64</v>
      </c>
      <c r="B98" s="89" t="s">
        <v>70</v>
      </c>
      <c r="C98" s="79" t="s">
        <v>35</v>
      </c>
      <c r="D98" s="80">
        <v>10</v>
      </c>
      <c r="E98" s="45"/>
      <c r="F98" s="45">
        <f>E98*D98</f>
        <v>0</v>
      </c>
    </row>
    <row r="99" spans="1:6" x14ac:dyDescent="0.25">
      <c r="A99" s="29"/>
      <c r="B99" s="89"/>
      <c r="C99" s="79"/>
      <c r="D99" s="80"/>
      <c r="E99" s="45"/>
      <c r="F99" s="45"/>
    </row>
    <row r="100" spans="1:6" x14ac:dyDescent="0.25">
      <c r="A100" s="29" t="s">
        <v>66</v>
      </c>
      <c r="B100" s="89" t="s">
        <v>71</v>
      </c>
      <c r="C100" s="79" t="s">
        <v>8</v>
      </c>
      <c r="D100" s="80">
        <v>6</v>
      </c>
      <c r="E100" s="45"/>
      <c r="F100" s="45">
        <f>E100*D100</f>
        <v>0</v>
      </c>
    </row>
    <row r="101" spans="1:6" x14ac:dyDescent="0.25">
      <c r="A101" s="29"/>
      <c r="B101" s="89"/>
      <c r="C101" s="79"/>
      <c r="D101" s="80"/>
      <c r="E101" s="45"/>
      <c r="F101" s="45"/>
    </row>
    <row r="102" spans="1:6" x14ac:dyDescent="0.25">
      <c r="A102" s="92" t="s">
        <v>67</v>
      </c>
      <c r="B102" s="89" t="s">
        <v>72</v>
      </c>
      <c r="C102" s="79" t="s">
        <v>8</v>
      </c>
      <c r="D102" s="80">
        <v>6</v>
      </c>
      <c r="E102" s="45"/>
      <c r="F102" s="45">
        <f>E102*D102</f>
        <v>0</v>
      </c>
    </row>
    <row r="103" spans="1:6" x14ac:dyDescent="0.25">
      <c r="A103" s="92"/>
      <c r="B103" s="89"/>
      <c r="C103" s="79"/>
      <c r="D103" s="80"/>
      <c r="E103" s="45"/>
      <c r="F103" s="45"/>
    </row>
    <row r="104" spans="1:6" x14ac:dyDescent="0.25">
      <c r="A104" s="92" t="s">
        <v>68</v>
      </c>
      <c r="B104" s="89" t="s">
        <v>73</v>
      </c>
      <c r="C104" s="79" t="s">
        <v>35</v>
      </c>
      <c r="D104" s="80">
        <v>110</v>
      </c>
      <c r="E104" s="45"/>
      <c r="F104" s="45">
        <f>E104*D104</f>
        <v>0</v>
      </c>
    </row>
    <row r="105" spans="1:6" x14ac:dyDescent="0.25">
      <c r="A105" s="92"/>
      <c r="B105" s="89"/>
      <c r="C105" s="79"/>
      <c r="D105" s="80"/>
      <c r="E105" s="45"/>
      <c r="F105" s="45"/>
    </row>
    <row r="106" spans="1:6" x14ac:dyDescent="0.25">
      <c r="A106" s="92" t="s">
        <v>74</v>
      </c>
      <c r="B106" s="89" t="s">
        <v>76</v>
      </c>
      <c r="C106" s="79" t="s">
        <v>23</v>
      </c>
      <c r="D106" s="80">
        <v>10</v>
      </c>
      <c r="E106" s="45"/>
      <c r="F106" s="45">
        <f>E106*D106</f>
        <v>0</v>
      </c>
    </row>
    <row r="107" spans="1:6" x14ac:dyDescent="0.25">
      <c r="A107" s="92"/>
      <c r="B107" s="89"/>
      <c r="C107" s="79"/>
      <c r="D107" s="80"/>
      <c r="E107" s="45"/>
      <c r="F107" s="45"/>
    </row>
    <row r="108" spans="1:6" x14ac:dyDescent="0.25">
      <c r="A108" s="92" t="s">
        <v>75</v>
      </c>
      <c r="B108" s="89" t="s">
        <v>77</v>
      </c>
      <c r="C108" s="79" t="s">
        <v>0</v>
      </c>
      <c r="D108" s="80">
        <v>1</v>
      </c>
      <c r="E108" s="45"/>
      <c r="F108" s="45">
        <f>E108*D108</f>
        <v>0</v>
      </c>
    </row>
    <row r="109" spans="1:6" x14ac:dyDescent="0.25">
      <c r="A109" s="92"/>
      <c r="B109" s="89"/>
      <c r="C109" s="79"/>
      <c r="D109" s="80"/>
      <c r="E109" s="45"/>
      <c r="F109" s="45"/>
    </row>
    <row r="110" spans="1:6" x14ac:dyDescent="0.25">
      <c r="A110" s="92" t="s">
        <v>78</v>
      </c>
      <c r="B110" s="89" t="s">
        <v>79</v>
      </c>
      <c r="C110" s="79" t="s">
        <v>0</v>
      </c>
      <c r="D110" s="80">
        <v>1</v>
      </c>
      <c r="E110" s="45"/>
      <c r="F110" s="45">
        <f>E110*D110</f>
        <v>0</v>
      </c>
    </row>
    <row r="111" spans="1:6" x14ac:dyDescent="0.25">
      <c r="A111" s="94"/>
      <c r="B111" s="90"/>
      <c r="C111" s="81"/>
      <c r="D111" s="82"/>
      <c r="E111" s="83"/>
      <c r="F111" s="83"/>
    </row>
    <row r="112" spans="1:6" x14ac:dyDescent="0.25">
      <c r="A112" s="91"/>
      <c r="B112" s="26"/>
      <c r="C112" s="79"/>
      <c r="D112" s="80"/>
      <c r="E112" s="45"/>
      <c r="F112" s="45"/>
    </row>
    <row r="113" spans="1:6" x14ac:dyDescent="0.25">
      <c r="A113" s="78"/>
      <c r="B113" s="27" t="s">
        <v>61</v>
      </c>
      <c r="C113" s="84"/>
      <c r="D113" s="85"/>
      <c r="E113" s="46"/>
      <c r="F113" s="46">
        <f>SUM(F76:F111)</f>
        <v>0</v>
      </c>
    </row>
    <row r="114" spans="1:6" x14ac:dyDescent="0.25">
      <c r="A114" s="78"/>
      <c r="B114" s="27"/>
      <c r="C114" s="84"/>
      <c r="D114" s="85"/>
      <c r="E114" s="46"/>
      <c r="F114" s="46"/>
    </row>
    <row r="115" spans="1:6" x14ac:dyDescent="0.25">
      <c r="A115" s="78"/>
      <c r="B115" s="27"/>
      <c r="C115" s="84"/>
      <c r="D115" s="85"/>
      <c r="E115" s="46"/>
      <c r="F115" s="46"/>
    </row>
    <row r="116" spans="1:6" x14ac:dyDescent="0.25">
      <c r="A116" s="78" t="s">
        <v>80</v>
      </c>
      <c r="B116" s="27" t="s">
        <v>29</v>
      </c>
      <c r="C116" s="79"/>
      <c r="D116" s="80"/>
      <c r="E116" s="45"/>
      <c r="F116" s="45"/>
    </row>
    <row r="117" spans="1:6" x14ac:dyDescent="0.25">
      <c r="A117" s="29"/>
      <c r="B117" s="26"/>
      <c r="C117" s="79"/>
      <c r="D117" s="80"/>
      <c r="E117" s="45"/>
      <c r="F117" s="45"/>
    </row>
    <row r="118" spans="1:6" ht="45" x14ac:dyDescent="0.25">
      <c r="A118" s="29" t="s">
        <v>21</v>
      </c>
      <c r="B118" s="26" t="s">
        <v>82</v>
      </c>
      <c r="C118" s="79" t="s">
        <v>0</v>
      </c>
      <c r="D118" s="80">
        <v>1</v>
      </c>
      <c r="E118" s="45"/>
      <c r="F118" s="45">
        <f>E118*D118</f>
        <v>0</v>
      </c>
    </row>
    <row r="119" spans="1:6" x14ac:dyDescent="0.25">
      <c r="A119" s="36"/>
      <c r="B119" s="87"/>
      <c r="C119" s="54"/>
      <c r="D119" s="49"/>
      <c r="E119" s="86"/>
      <c r="F119" s="86"/>
    </row>
    <row r="120" spans="1:6" ht="45" x14ac:dyDescent="0.25">
      <c r="A120" s="36" t="s">
        <v>22</v>
      </c>
      <c r="B120" s="34" t="s">
        <v>83</v>
      </c>
      <c r="C120" s="54" t="s">
        <v>84</v>
      </c>
      <c r="D120" s="49">
        <v>1</v>
      </c>
      <c r="E120" s="86"/>
      <c r="F120" s="86">
        <f t="shared" ref="F120" si="8">E120*D120</f>
        <v>0</v>
      </c>
    </row>
    <row r="121" spans="1:6" x14ac:dyDescent="0.25">
      <c r="A121" s="36"/>
      <c r="B121" s="34"/>
      <c r="C121" s="54"/>
      <c r="D121" s="49"/>
      <c r="E121" s="86"/>
      <c r="F121" s="86"/>
    </row>
    <row r="122" spans="1:6" ht="45" x14ac:dyDescent="0.25">
      <c r="A122" s="36" t="s">
        <v>33</v>
      </c>
      <c r="B122" s="34" t="s">
        <v>85</v>
      </c>
      <c r="C122" s="54" t="s">
        <v>35</v>
      </c>
      <c r="D122" s="49">
        <v>60</v>
      </c>
      <c r="E122" s="86"/>
      <c r="F122" s="86">
        <f t="shared" ref="F122" si="9">E122*D122</f>
        <v>0</v>
      </c>
    </row>
    <row r="123" spans="1:6" x14ac:dyDescent="0.25">
      <c r="A123" s="36"/>
      <c r="B123" s="34"/>
      <c r="C123" s="54"/>
      <c r="D123" s="49"/>
      <c r="E123" s="86"/>
      <c r="F123" s="86"/>
    </row>
    <row r="124" spans="1:6" x14ac:dyDescent="0.25">
      <c r="A124" s="36" t="s">
        <v>37</v>
      </c>
      <c r="B124" s="34" t="s">
        <v>86</v>
      </c>
      <c r="C124" s="54" t="s">
        <v>8</v>
      </c>
      <c r="D124" s="49">
        <v>2</v>
      </c>
      <c r="E124" s="86"/>
      <c r="F124" s="86">
        <f t="shared" ref="F124" si="10">E124*D124</f>
        <v>0</v>
      </c>
    </row>
    <row r="125" spans="1:6" x14ac:dyDescent="0.25">
      <c r="A125" s="36"/>
      <c r="B125" s="34"/>
      <c r="C125" s="54"/>
      <c r="D125" s="49"/>
      <c r="E125" s="86"/>
      <c r="F125" s="86"/>
    </row>
    <row r="126" spans="1:6" x14ac:dyDescent="0.25">
      <c r="A126" s="88" t="s">
        <v>44</v>
      </c>
      <c r="B126" s="34" t="s">
        <v>87</v>
      </c>
      <c r="C126" s="54" t="s">
        <v>35</v>
      </c>
      <c r="D126" s="49">
        <v>60</v>
      </c>
      <c r="E126" s="86"/>
      <c r="F126" s="86">
        <f t="shared" ref="F126" si="11">E126*D126</f>
        <v>0</v>
      </c>
    </row>
    <row r="127" spans="1:6" x14ac:dyDescent="0.25">
      <c r="A127" s="29"/>
      <c r="B127" s="26"/>
      <c r="C127" s="79"/>
      <c r="D127" s="80"/>
      <c r="E127" s="45"/>
      <c r="F127" s="45"/>
    </row>
    <row r="128" spans="1:6" x14ac:dyDescent="0.25">
      <c r="A128" s="29" t="s">
        <v>45</v>
      </c>
      <c r="B128" s="26" t="s">
        <v>136</v>
      </c>
      <c r="C128" s="79" t="s">
        <v>0</v>
      </c>
      <c r="D128" s="80">
        <v>1</v>
      </c>
      <c r="E128" s="45"/>
      <c r="F128" s="45">
        <f t="shared" ref="F128" si="12">E128*D128</f>
        <v>0</v>
      </c>
    </row>
    <row r="129" spans="1:6" x14ac:dyDescent="0.25">
      <c r="A129" s="29"/>
      <c r="B129" s="26"/>
      <c r="C129" s="79"/>
      <c r="D129" s="80"/>
      <c r="E129" s="45"/>
      <c r="F129" s="45"/>
    </row>
    <row r="130" spans="1:6" x14ac:dyDescent="0.25">
      <c r="A130" s="29" t="s">
        <v>46</v>
      </c>
      <c r="B130" s="89" t="s">
        <v>76</v>
      </c>
      <c r="C130" s="79" t="s">
        <v>23</v>
      </c>
      <c r="D130" s="80">
        <v>5</v>
      </c>
      <c r="E130" s="45"/>
      <c r="F130" s="45">
        <f>E130*D130</f>
        <v>0</v>
      </c>
    </row>
    <row r="131" spans="1:6" x14ac:dyDescent="0.25">
      <c r="A131" s="94"/>
      <c r="B131" s="90"/>
      <c r="C131" s="81"/>
      <c r="D131" s="82"/>
      <c r="E131" s="83"/>
      <c r="F131" s="83"/>
    </row>
    <row r="132" spans="1:6" x14ac:dyDescent="0.25">
      <c r="A132" s="91"/>
      <c r="B132" s="26"/>
      <c r="C132" s="79"/>
      <c r="D132" s="80"/>
      <c r="E132" s="45"/>
      <c r="F132" s="45"/>
    </row>
    <row r="133" spans="1:6" x14ac:dyDescent="0.25">
      <c r="A133" s="78"/>
      <c r="B133" s="27" t="s">
        <v>81</v>
      </c>
      <c r="C133" s="84"/>
      <c r="D133" s="85"/>
      <c r="E133" s="46"/>
      <c r="F133" s="46">
        <f>SUM(F118:F131)</f>
        <v>0</v>
      </c>
    </row>
  </sheetData>
  <phoneticPr fontId="11" type="noConversion"/>
  <pageMargins left="0.7" right="0.7" top="0.75" bottom="0.75" header="0.3" footer="0.3"/>
  <pageSetup paperSize="9" scale="90" orientation="portrait" r:id="rId1"/>
  <headerFooter>
    <oddFooter>&amp;CStran &amp;P od &amp;N</oddFooter>
  </headerFooter>
  <rowBreaks count="2" manualBreakCount="2">
    <brk id="39" max="5" man="1"/>
    <brk id="84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2</vt:i4>
      </vt:variant>
    </vt:vector>
  </HeadingPairs>
  <TitlesOfParts>
    <vt:vector size="4" baseType="lpstr">
      <vt:lpstr>Rekapitulacija</vt:lpstr>
      <vt:lpstr>Popis del</vt:lpstr>
      <vt:lpstr>'Popis del'!Področje_tiskanja</vt:lpstr>
      <vt:lpstr>Rekapitulacija!Področje_tiskanja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brane</dc:creator>
  <cp:lastModifiedBy>Tanja B.</cp:lastModifiedBy>
  <cp:lastPrinted>2021-02-18T10:04:09Z</cp:lastPrinted>
  <dcterms:created xsi:type="dcterms:W3CDTF">2017-10-20T03:54:24Z</dcterms:created>
  <dcterms:modified xsi:type="dcterms:W3CDTF">2021-03-03T12:35:06Z</dcterms:modified>
</cp:coreProperties>
</file>